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F:\4. MARCHES\Département Achats Généraux\1. Département Prestations générales\M 2026\26_ACH_GCO_Distributeurs\"/>
    </mc:Choice>
  </mc:AlternateContent>
  <xr:revisionPtr revIDLastSave="0" documentId="13_ncr:1_{93E1ADF2-3DCE-47BF-8D48-FE02326622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CL" sheetId="1" r:id="rId1"/>
    <sheet name="CHLVO" sheetId="3" r:id="rId2"/>
    <sheet name="CHFLC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3" l="1"/>
  <c r="G10" i="3"/>
  <c r="D10" i="3"/>
  <c r="C10" i="3"/>
  <c r="J9" i="3"/>
  <c r="F9" i="3"/>
  <c r="J8" i="3"/>
  <c r="F8" i="3"/>
  <c r="J7" i="3"/>
  <c r="F7" i="3"/>
  <c r="J6" i="3"/>
  <c r="F6" i="3"/>
  <c r="J5" i="3"/>
  <c r="F5" i="3"/>
  <c r="J4" i="3"/>
  <c r="F4" i="3"/>
  <c r="H8" i="1"/>
  <c r="G8" i="1"/>
  <c r="D8" i="1"/>
  <c r="C8" i="1"/>
  <c r="F8" i="1"/>
  <c r="J8" i="1"/>
  <c r="F10" i="3" l="1"/>
  <c r="J10" i="3"/>
</calcChain>
</file>

<file path=xl/sharedStrings.xml><?xml version="1.0" encoding="utf-8"?>
<sst xmlns="http://schemas.openxmlformats.org/spreadsheetml/2006/main" count="110" uniqueCount="49">
  <si>
    <t>CH Côte de Lumière</t>
  </si>
  <si>
    <t>urgences</t>
  </si>
  <si>
    <t>Total</t>
  </si>
  <si>
    <t>Établissement / Site</t>
  </si>
  <si>
    <t>Localisation / Détail</t>
  </si>
  <si>
    <t>Type et quantité des équipements actuels</t>
  </si>
  <si>
    <t>Type et quantité des équipements envisagés</t>
  </si>
  <si>
    <t>Boissons chaudes</t>
  </si>
  <si>
    <t>Confiseries/sandwichs</t>
  </si>
  <si>
    <t>Boissons fraiches</t>
  </si>
  <si>
    <t>total actuel</t>
  </si>
  <si>
    <t>Confiseries/sandwich</t>
  </si>
  <si>
    <t>total envisagé</t>
  </si>
  <si>
    <t>Maisonnées</t>
  </si>
  <si>
    <t>EHPAD Vannerie</t>
  </si>
  <si>
    <t>Hall pôle santé</t>
  </si>
  <si>
    <t xml:space="preserve">CHLVO Challans </t>
  </si>
  <si>
    <t>Maternité</t>
  </si>
  <si>
    <t>Urgences</t>
  </si>
  <si>
    <t>Self</t>
  </si>
  <si>
    <t xml:space="preserve">Biochaud </t>
  </si>
  <si>
    <t>CHLVO Machecoul</t>
  </si>
  <si>
    <t xml:space="preserve">Accueil SSR </t>
  </si>
  <si>
    <t xml:space="preserve">CHLVO St Gilles </t>
  </si>
  <si>
    <t>SSR</t>
  </si>
  <si>
    <t>Site</t>
  </si>
  <si>
    <t>Poste</t>
  </si>
  <si>
    <t>Code D.A</t>
  </si>
  <si>
    <t>Groupe D.A</t>
  </si>
  <si>
    <t>C.A CB ttc</t>
  </si>
  <si>
    <t>Dont CA Privatif</t>
  </si>
  <si>
    <t>C.A Espèce ttc</t>
  </si>
  <si>
    <t>Montant TTc</t>
  </si>
  <si>
    <t>GHT 85</t>
  </si>
  <si>
    <t>FONTENAY</t>
  </si>
  <si>
    <t>FONTNAY_HALL</t>
  </si>
  <si>
    <t>CHAUD</t>
  </si>
  <si>
    <t>SNACK</t>
  </si>
  <si>
    <t>FONTENAY_SSR</t>
  </si>
  <si>
    <t>FONTENAY_URG</t>
  </si>
  <si>
    <t>Année 2025</t>
  </si>
  <si>
    <t>CHALLANS</t>
  </si>
  <si>
    <t>CHAL_BIOCHAU</t>
  </si>
  <si>
    <t>MACHCOUL_HAL</t>
  </si>
  <si>
    <t>CHALLANS_MAT</t>
  </si>
  <si>
    <t>CHALLANS_URG</t>
  </si>
  <si>
    <t>GHT_CH_Challans_Resto_BC</t>
  </si>
  <si>
    <t>Recensement  concession 2026</t>
  </si>
  <si>
    <t>Recensement concession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</si>
</sst>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i/>
      <sz val="10"/>
      <color rgb="FF000000"/>
      <name val="Arial"/>
      <family val="2"/>
    </font>
    <font>
      <sz val="5"/>
      <color theme="1"/>
      <name val="Times New Roman"/>
      <family val="1"/>
    </font>
    <font>
      <b/>
      <sz val="5.5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5.5"/>
      <color rgb="FF000000"/>
      <name val="Calibri"/>
      <family val="2"/>
      <scheme val="minor"/>
    </font>
    <font>
      <sz val="6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E7E6E6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BE4CD"/>
        <bgColor indexed="64"/>
      </patternFill>
    </fill>
    <fill>
      <patternFill patternType="solid">
        <fgColor rgb="FFFFF2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/>
    <xf numFmtId="0" fontId="2" fillId="0" borderId="2" xfId="0" applyFont="1" applyBorder="1"/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/>
    <xf numFmtId="0" fontId="3" fillId="0" borderId="2" xfId="0" applyFont="1" applyBorder="1"/>
    <xf numFmtId="0" fontId="5" fillId="0" borderId="0" xfId="0" applyFont="1"/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right" vertical="center" wrapText="1"/>
    </xf>
    <xf numFmtId="0" fontId="11" fillId="6" borderId="12" xfId="0" applyFont="1" applyFill="1" applyBorder="1" applyAlignment="1">
      <alignment vertical="center" wrapText="1"/>
    </xf>
    <xf numFmtId="0" fontId="11" fillId="6" borderId="13" xfId="0" applyFont="1" applyFill="1" applyBorder="1" applyAlignment="1">
      <alignment vertical="center" wrapText="1"/>
    </xf>
    <xf numFmtId="8" fontId="11" fillId="6" borderId="13" xfId="0" applyNumberFormat="1" applyFont="1" applyFill="1" applyBorder="1" applyAlignment="1">
      <alignment horizontal="right" vertical="center" wrapText="1"/>
    </xf>
    <xf numFmtId="8" fontId="12" fillId="6" borderId="13" xfId="0" applyNumberFormat="1" applyFont="1" applyFill="1" applyBorder="1" applyAlignment="1">
      <alignment horizontal="right" vertical="center" wrapText="1"/>
    </xf>
    <xf numFmtId="0" fontId="11" fillId="6" borderId="14" xfId="0" applyFont="1" applyFill="1" applyBorder="1" applyAlignment="1">
      <alignment vertical="center" wrapText="1"/>
    </xf>
    <xf numFmtId="0" fontId="11" fillId="6" borderId="15" xfId="0" applyFont="1" applyFill="1" applyBorder="1" applyAlignment="1">
      <alignment vertical="center" wrapText="1"/>
    </xf>
    <xf numFmtId="8" fontId="11" fillId="6" borderId="15" xfId="0" applyNumberFormat="1" applyFont="1" applyFill="1" applyBorder="1" applyAlignment="1">
      <alignment horizontal="right" vertical="center" wrapText="1"/>
    </xf>
    <xf numFmtId="8" fontId="12" fillId="6" borderId="15" xfId="0" applyNumberFormat="1" applyFont="1" applyFill="1" applyBorder="1" applyAlignment="1">
      <alignment horizontal="right" vertical="center" wrapText="1"/>
    </xf>
    <xf numFmtId="0" fontId="11" fillId="7" borderId="12" xfId="0" applyFont="1" applyFill="1" applyBorder="1" applyAlignment="1">
      <alignment vertical="center" wrapText="1"/>
    </xf>
    <xf numFmtId="0" fontId="11" fillId="7" borderId="13" xfId="0" applyFont="1" applyFill="1" applyBorder="1" applyAlignment="1">
      <alignment vertical="center" wrapText="1"/>
    </xf>
    <xf numFmtId="8" fontId="11" fillId="7" borderId="13" xfId="0" applyNumberFormat="1" applyFont="1" applyFill="1" applyBorder="1" applyAlignment="1">
      <alignment horizontal="right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B25" sqref="B25"/>
    </sheetView>
  </sheetViews>
  <sheetFormatPr baseColWidth="10" defaultColWidth="9.140625" defaultRowHeight="15" x14ac:dyDescent="0.25"/>
  <cols>
    <col min="1" max="1" width="13.28515625" customWidth="1"/>
    <col min="2" max="2" width="29.7109375" customWidth="1"/>
    <col min="3" max="3" width="14" customWidth="1"/>
    <col min="4" max="4" width="14.5703125" customWidth="1"/>
    <col min="5" max="5" width="9.140625" customWidth="1"/>
  </cols>
  <sheetData>
    <row r="1" spans="1:10" x14ac:dyDescent="0.25">
      <c r="A1" s="40" t="s">
        <v>47</v>
      </c>
      <c r="B1" s="40"/>
      <c r="C1" s="7"/>
      <c r="D1" s="7"/>
      <c r="E1" s="7"/>
      <c r="F1" s="7"/>
      <c r="G1" s="7"/>
      <c r="H1" s="7"/>
      <c r="I1" s="7"/>
      <c r="J1" s="7"/>
    </row>
    <row r="2" spans="1:10" ht="25.5" customHeight="1" x14ac:dyDescent="0.25">
      <c r="A2" s="41" t="s">
        <v>3</v>
      </c>
      <c r="B2" s="41" t="s">
        <v>4</v>
      </c>
      <c r="C2" s="43" t="s">
        <v>5</v>
      </c>
      <c r="D2" s="44"/>
      <c r="E2" s="44"/>
      <c r="F2" s="45"/>
      <c r="G2" s="34" t="s">
        <v>6</v>
      </c>
      <c r="H2" s="35"/>
      <c r="I2" s="35"/>
      <c r="J2" s="36"/>
    </row>
    <row r="3" spans="1:10" ht="38.25" x14ac:dyDescent="0.25">
      <c r="A3" s="42"/>
      <c r="B3" s="42"/>
      <c r="C3" s="8" t="s">
        <v>7</v>
      </c>
      <c r="D3" s="8" t="s">
        <v>8</v>
      </c>
      <c r="E3" s="8" t="s">
        <v>9</v>
      </c>
      <c r="F3" s="9" t="s">
        <v>10</v>
      </c>
      <c r="G3" s="10" t="s">
        <v>7</v>
      </c>
      <c r="H3" s="10" t="s">
        <v>11</v>
      </c>
      <c r="I3" s="10" t="s">
        <v>9</v>
      </c>
      <c r="J3" s="10" t="s">
        <v>12</v>
      </c>
    </row>
    <row r="4" spans="1:10" x14ac:dyDescent="0.25">
      <c r="A4" s="37" t="s">
        <v>0</v>
      </c>
      <c r="B4" s="1" t="s">
        <v>15</v>
      </c>
      <c r="C4" s="11">
        <v>1</v>
      </c>
      <c r="D4" s="46">
        <v>2</v>
      </c>
      <c r="E4" s="47"/>
      <c r="F4" s="12">
        <v>3</v>
      </c>
      <c r="G4" s="1">
        <v>1</v>
      </c>
      <c r="H4" s="52">
        <v>2</v>
      </c>
      <c r="I4" s="53"/>
      <c r="J4" s="3">
        <v>3</v>
      </c>
    </row>
    <row r="5" spans="1:10" x14ac:dyDescent="0.25">
      <c r="A5" s="38"/>
      <c r="B5" s="1" t="s">
        <v>1</v>
      </c>
      <c r="C5" s="2">
        <v>1</v>
      </c>
      <c r="D5" s="48">
        <v>1</v>
      </c>
      <c r="E5" s="49"/>
      <c r="F5" s="3">
        <v>2</v>
      </c>
      <c r="G5" s="1">
        <v>1</v>
      </c>
      <c r="H5" s="52">
        <v>1</v>
      </c>
      <c r="I5" s="53"/>
      <c r="J5" s="3">
        <v>2</v>
      </c>
    </row>
    <row r="6" spans="1:10" x14ac:dyDescent="0.25">
      <c r="A6" s="38"/>
      <c r="B6" s="1" t="s">
        <v>13</v>
      </c>
      <c r="C6" s="2">
        <v>1</v>
      </c>
      <c r="D6" s="48"/>
      <c r="E6" s="49"/>
      <c r="F6" s="3">
        <v>1</v>
      </c>
      <c r="G6" s="1">
        <v>1</v>
      </c>
      <c r="H6" s="52"/>
      <c r="I6" s="53"/>
      <c r="J6" s="3">
        <v>1</v>
      </c>
    </row>
    <row r="7" spans="1:10" x14ac:dyDescent="0.25">
      <c r="A7" s="38"/>
      <c r="B7" s="1" t="s">
        <v>14</v>
      </c>
      <c r="C7" s="2"/>
      <c r="D7" s="48"/>
      <c r="E7" s="49"/>
      <c r="F7" s="12">
        <v>0</v>
      </c>
      <c r="G7" s="1">
        <v>1</v>
      </c>
      <c r="H7" s="52"/>
      <c r="I7" s="53"/>
      <c r="J7" s="12">
        <v>1</v>
      </c>
    </row>
    <row r="8" spans="1:10" x14ac:dyDescent="0.25">
      <c r="A8" s="39"/>
      <c r="B8" s="4" t="s">
        <v>2</v>
      </c>
      <c r="C8" s="5">
        <f>SUM(C4:C7)</f>
        <v>3</v>
      </c>
      <c r="D8" s="50">
        <f>SUM(D4:E7)</f>
        <v>3</v>
      </c>
      <c r="E8" s="51"/>
      <c r="F8" s="6">
        <f>SUM(F4:F7)</f>
        <v>6</v>
      </c>
      <c r="G8" s="4">
        <f>SUM(G4:G7)</f>
        <v>4</v>
      </c>
      <c r="H8" s="54">
        <f>SUM(H4:I7)</f>
        <v>3</v>
      </c>
      <c r="I8" s="55"/>
      <c r="J8" s="6">
        <f>SUM(J4:J7)</f>
        <v>7</v>
      </c>
    </row>
  </sheetData>
  <mergeCells count="16">
    <mergeCell ref="G2:J2"/>
    <mergeCell ref="A4:A8"/>
    <mergeCell ref="A1:B1"/>
    <mergeCell ref="A2:A3"/>
    <mergeCell ref="B2:B3"/>
    <mergeCell ref="C2:F2"/>
    <mergeCell ref="D4:E4"/>
    <mergeCell ref="D5:E5"/>
    <mergeCell ref="D6:E6"/>
    <mergeCell ref="D7:E7"/>
    <mergeCell ref="D8:E8"/>
    <mergeCell ref="H4:I4"/>
    <mergeCell ref="H5:I5"/>
    <mergeCell ref="H6:I6"/>
    <mergeCell ref="H7:I7"/>
    <mergeCell ref="H8:I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D59C1-3619-40F5-9C74-B55D94CF02D9}">
  <dimension ref="A1:J21"/>
  <sheetViews>
    <sheetView workbookViewId="0">
      <selection activeCell="B24" sqref="B24"/>
    </sheetView>
  </sheetViews>
  <sheetFormatPr baseColWidth="10" defaultColWidth="9.140625" defaultRowHeight="15" x14ac:dyDescent="0.25"/>
  <cols>
    <col min="1" max="1" width="19.7109375" customWidth="1"/>
    <col min="2" max="2" width="13.85546875" customWidth="1"/>
    <col min="3" max="3" width="14" customWidth="1"/>
    <col min="4" max="4" width="11.140625" customWidth="1"/>
    <col min="5" max="5" width="9.140625" customWidth="1"/>
    <col min="6" max="6" width="10.42578125" bestFit="1" customWidth="1"/>
    <col min="7" max="7" width="9.42578125" bestFit="1" customWidth="1"/>
    <col min="8" max="8" width="11" bestFit="1" customWidth="1"/>
    <col min="9" max="9" width="10.42578125" bestFit="1" customWidth="1"/>
  </cols>
  <sheetData>
    <row r="1" spans="1:10" x14ac:dyDescent="0.25">
      <c r="A1" s="57" t="s">
        <v>48</v>
      </c>
      <c r="B1" s="57"/>
      <c r="C1" s="57"/>
      <c r="D1" s="57"/>
      <c r="E1" s="7"/>
      <c r="F1" s="7"/>
      <c r="G1" s="7"/>
      <c r="H1" s="7"/>
      <c r="I1" s="7"/>
      <c r="J1" s="7"/>
    </row>
    <row r="2" spans="1:10" ht="25.5" customHeight="1" x14ac:dyDescent="0.25">
      <c r="A2" s="41" t="s">
        <v>3</v>
      </c>
      <c r="B2" s="41" t="s">
        <v>4</v>
      </c>
      <c r="C2" s="43" t="s">
        <v>5</v>
      </c>
      <c r="D2" s="44"/>
      <c r="E2" s="44"/>
      <c r="F2" s="45"/>
      <c r="G2" s="34" t="s">
        <v>6</v>
      </c>
      <c r="H2" s="35"/>
      <c r="I2" s="35"/>
      <c r="J2" s="36"/>
    </row>
    <row r="3" spans="1:10" ht="25.5" x14ac:dyDescent="0.25">
      <c r="A3" s="42"/>
      <c r="B3" s="42"/>
      <c r="C3" s="8" t="s">
        <v>7</v>
      </c>
      <c r="D3" s="8" t="s">
        <v>8</v>
      </c>
      <c r="E3" s="8" t="s">
        <v>9</v>
      </c>
      <c r="F3" s="9" t="s">
        <v>10</v>
      </c>
      <c r="G3" s="10" t="s">
        <v>7</v>
      </c>
      <c r="H3" s="10" t="s">
        <v>11</v>
      </c>
      <c r="I3" s="10" t="s">
        <v>9</v>
      </c>
      <c r="J3" s="10" t="s">
        <v>12</v>
      </c>
    </row>
    <row r="4" spans="1:10" ht="14.45" customHeight="1" x14ac:dyDescent="0.25">
      <c r="A4" s="56" t="s">
        <v>16</v>
      </c>
      <c r="B4" s="1" t="s">
        <v>17</v>
      </c>
      <c r="C4" s="13">
        <v>1</v>
      </c>
      <c r="D4" s="46"/>
      <c r="E4" s="47"/>
      <c r="F4" s="12">
        <f>C4+D4</f>
        <v>1</v>
      </c>
      <c r="G4" s="1">
        <v>1</v>
      </c>
      <c r="H4" s="52"/>
      <c r="I4" s="53"/>
      <c r="J4" s="3">
        <f>G4+H4</f>
        <v>1</v>
      </c>
    </row>
    <row r="5" spans="1:10" x14ac:dyDescent="0.25">
      <c r="A5" s="56"/>
      <c r="B5" s="1" t="s">
        <v>18</v>
      </c>
      <c r="C5" s="14">
        <v>1</v>
      </c>
      <c r="D5" s="48">
        <v>1</v>
      </c>
      <c r="E5" s="49"/>
      <c r="F5" s="12">
        <f t="shared" ref="F5:F9" si="0">C5+D5</f>
        <v>2</v>
      </c>
      <c r="G5" s="1">
        <v>1</v>
      </c>
      <c r="H5" s="52">
        <v>1</v>
      </c>
      <c r="I5" s="53"/>
      <c r="J5" s="3">
        <f t="shared" ref="J5:J9" si="1">G5+H5</f>
        <v>2</v>
      </c>
    </row>
    <row r="6" spans="1:10" x14ac:dyDescent="0.25">
      <c r="A6" s="56"/>
      <c r="B6" s="1" t="s">
        <v>19</v>
      </c>
      <c r="C6" s="14">
        <v>1</v>
      </c>
      <c r="D6" s="48"/>
      <c r="E6" s="49"/>
      <c r="F6" s="12">
        <f t="shared" si="0"/>
        <v>1</v>
      </c>
      <c r="G6" s="1">
        <v>1</v>
      </c>
      <c r="H6" s="52"/>
      <c r="I6" s="53"/>
      <c r="J6" s="3">
        <f t="shared" si="1"/>
        <v>1</v>
      </c>
    </row>
    <row r="7" spans="1:10" x14ac:dyDescent="0.25">
      <c r="A7" s="56"/>
      <c r="B7" s="1" t="s">
        <v>20</v>
      </c>
      <c r="C7" s="14">
        <v>1</v>
      </c>
      <c r="D7" s="48"/>
      <c r="E7" s="49"/>
      <c r="F7" s="12">
        <f t="shared" si="0"/>
        <v>1</v>
      </c>
      <c r="G7" s="1">
        <v>1</v>
      </c>
      <c r="H7" s="52"/>
      <c r="I7" s="53"/>
      <c r="J7" s="3">
        <f t="shared" si="1"/>
        <v>1</v>
      </c>
    </row>
    <row r="8" spans="1:10" ht="30" x14ac:dyDescent="0.25">
      <c r="A8" s="15" t="s">
        <v>21</v>
      </c>
      <c r="B8" s="1" t="s">
        <v>22</v>
      </c>
      <c r="C8" s="14">
        <v>1</v>
      </c>
      <c r="D8" s="48">
        <v>1</v>
      </c>
      <c r="E8" s="49"/>
      <c r="F8" s="12">
        <f t="shared" si="0"/>
        <v>2</v>
      </c>
      <c r="G8" s="1">
        <v>1</v>
      </c>
      <c r="H8" s="52">
        <v>1</v>
      </c>
      <c r="I8" s="53"/>
      <c r="J8" s="3">
        <f t="shared" si="1"/>
        <v>2</v>
      </c>
    </row>
    <row r="9" spans="1:10" x14ac:dyDescent="0.25">
      <c r="A9" s="15" t="s">
        <v>23</v>
      </c>
      <c r="B9" s="1" t="s">
        <v>24</v>
      </c>
      <c r="C9" s="2"/>
      <c r="D9" s="48"/>
      <c r="E9" s="49"/>
      <c r="F9" s="12">
        <f t="shared" si="0"/>
        <v>0</v>
      </c>
      <c r="G9" s="1">
        <v>1</v>
      </c>
      <c r="H9" s="52"/>
      <c r="I9" s="53"/>
      <c r="J9" s="3">
        <f t="shared" si="1"/>
        <v>1</v>
      </c>
    </row>
    <row r="10" spans="1:10" x14ac:dyDescent="0.25">
      <c r="A10" s="16"/>
      <c r="B10" s="4" t="s">
        <v>2</v>
      </c>
      <c r="C10" s="17">
        <f>SUM(C4:C9)</f>
        <v>5</v>
      </c>
      <c r="D10" s="50">
        <f>SUM(D4:E9)</f>
        <v>2</v>
      </c>
      <c r="E10" s="51"/>
      <c r="F10" s="18">
        <f>C10+D10</f>
        <v>7</v>
      </c>
      <c r="G10" s="4">
        <f>SUM(G4:G9)</f>
        <v>6</v>
      </c>
      <c r="H10" s="54">
        <f>SUM(H4:I9)</f>
        <v>2</v>
      </c>
      <c r="I10" s="55"/>
      <c r="J10" s="6">
        <f>SUM(J4:J9)</f>
        <v>8</v>
      </c>
    </row>
    <row r="12" spans="1:10" ht="19.5" customHeight="1" x14ac:dyDescent="0.25"/>
    <row r="13" spans="1:10" ht="15.75" thickBot="1" x14ac:dyDescent="0.3"/>
    <row r="14" spans="1:10" ht="17.25" thickBot="1" x14ac:dyDescent="0.3">
      <c r="A14" s="19">
        <v>2025</v>
      </c>
      <c r="B14" s="20" t="s">
        <v>25</v>
      </c>
      <c r="C14" s="20" t="s">
        <v>26</v>
      </c>
      <c r="D14" s="20" t="s">
        <v>27</v>
      </c>
      <c r="E14" s="20" t="s">
        <v>28</v>
      </c>
      <c r="F14" s="21" t="s">
        <v>29</v>
      </c>
      <c r="G14" s="22" t="s">
        <v>30</v>
      </c>
      <c r="H14" s="21" t="s">
        <v>31</v>
      </c>
    </row>
    <row r="15" spans="1:10" ht="15.75" thickBot="1" x14ac:dyDescent="0.3">
      <c r="A15" s="31" t="s">
        <v>33</v>
      </c>
      <c r="B15" s="32" t="s">
        <v>41</v>
      </c>
      <c r="C15" s="32" t="s">
        <v>42</v>
      </c>
      <c r="D15" s="32">
        <v>742</v>
      </c>
      <c r="E15" s="32" t="s">
        <v>36</v>
      </c>
      <c r="F15" s="33">
        <v>650.62</v>
      </c>
      <c r="G15" s="33">
        <v>601.17999999999995</v>
      </c>
      <c r="H15" s="33">
        <v>0</v>
      </c>
    </row>
    <row r="16" spans="1:10" ht="15.75" thickBot="1" x14ac:dyDescent="0.3">
      <c r="A16" s="31" t="s">
        <v>33</v>
      </c>
      <c r="B16" s="32" t="s">
        <v>41</v>
      </c>
      <c r="C16" s="32" t="s">
        <v>43</v>
      </c>
      <c r="D16" s="32">
        <v>607</v>
      </c>
      <c r="E16" s="32" t="s">
        <v>36</v>
      </c>
      <c r="F16" s="33">
        <v>3744.2</v>
      </c>
      <c r="G16" s="33">
        <v>280.25</v>
      </c>
      <c r="H16" s="33">
        <v>5235.05</v>
      </c>
    </row>
    <row r="17" spans="1:8" ht="15.75" thickBot="1" x14ac:dyDescent="0.3">
      <c r="A17" s="31" t="s">
        <v>33</v>
      </c>
      <c r="B17" s="32" t="s">
        <v>41</v>
      </c>
      <c r="C17" s="32" t="s">
        <v>43</v>
      </c>
      <c r="D17" s="32">
        <v>634</v>
      </c>
      <c r="E17" s="32" t="s">
        <v>37</v>
      </c>
      <c r="F17" s="33">
        <v>4577.95</v>
      </c>
      <c r="G17" s="33">
        <v>77.45</v>
      </c>
      <c r="H17" s="33">
        <v>2112.25</v>
      </c>
    </row>
    <row r="18" spans="1:8" ht="15.75" thickBot="1" x14ac:dyDescent="0.3">
      <c r="A18" s="31" t="s">
        <v>33</v>
      </c>
      <c r="B18" s="32" t="s">
        <v>41</v>
      </c>
      <c r="C18" s="32" t="s">
        <v>44</v>
      </c>
      <c r="D18" s="32">
        <v>266</v>
      </c>
      <c r="E18" s="32" t="s">
        <v>36</v>
      </c>
      <c r="F18" s="33">
        <v>1522.65</v>
      </c>
      <c r="G18" s="33">
        <v>49.3</v>
      </c>
      <c r="H18" s="33">
        <v>0</v>
      </c>
    </row>
    <row r="19" spans="1:8" ht="15.75" thickBot="1" x14ac:dyDescent="0.3">
      <c r="A19" s="31" t="s">
        <v>33</v>
      </c>
      <c r="B19" s="32" t="s">
        <v>41</v>
      </c>
      <c r="C19" s="32" t="s">
        <v>45</v>
      </c>
      <c r="D19" s="32">
        <v>635</v>
      </c>
      <c r="E19" s="32" t="s">
        <v>37</v>
      </c>
      <c r="F19" s="33">
        <v>7177.85</v>
      </c>
      <c r="G19" s="33">
        <v>100.1</v>
      </c>
      <c r="H19" s="33">
        <v>2528.4</v>
      </c>
    </row>
    <row r="20" spans="1:8" ht="15.75" thickBot="1" x14ac:dyDescent="0.3">
      <c r="A20" s="31" t="s">
        <v>33</v>
      </c>
      <c r="B20" s="32" t="s">
        <v>41</v>
      </c>
      <c r="C20" s="32" t="s">
        <v>45</v>
      </c>
      <c r="D20" s="32">
        <v>609</v>
      </c>
      <c r="E20" s="32" t="s">
        <v>36</v>
      </c>
      <c r="F20" s="33">
        <v>2024.25</v>
      </c>
      <c r="G20" s="33">
        <v>415.75</v>
      </c>
      <c r="H20" s="33">
        <v>2555.5500000000002</v>
      </c>
    </row>
    <row r="21" spans="1:8" ht="17.25" thickBot="1" x14ac:dyDescent="0.3">
      <c r="A21" s="31" t="s">
        <v>33</v>
      </c>
      <c r="B21" s="32" t="s">
        <v>41</v>
      </c>
      <c r="C21" s="32" t="s">
        <v>46</v>
      </c>
      <c r="D21" s="32">
        <v>757</v>
      </c>
      <c r="E21" s="32" t="s">
        <v>36</v>
      </c>
      <c r="F21" s="33">
        <v>71.41</v>
      </c>
      <c r="G21" s="33">
        <v>365.55</v>
      </c>
      <c r="H21" s="33">
        <v>221.1</v>
      </c>
    </row>
  </sheetData>
  <mergeCells count="20">
    <mergeCell ref="D9:E9"/>
    <mergeCell ref="H9:I9"/>
    <mergeCell ref="D10:E10"/>
    <mergeCell ref="H10:I10"/>
    <mergeCell ref="D6:E6"/>
    <mergeCell ref="H6:I6"/>
    <mergeCell ref="D7:E7"/>
    <mergeCell ref="H7:I7"/>
    <mergeCell ref="D8:E8"/>
    <mergeCell ref="H8:I8"/>
    <mergeCell ref="A1:D1"/>
    <mergeCell ref="A2:A3"/>
    <mergeCell ref="B2:B3"/>
    <mergeCell ref="C2:F2"/>
    <mergeCell ref="G2:J2"/>
    <mergeCell ref="A4:A7"/>
    <mergeCell ref="D4:E4"/>
    <mergeCell ref="H4:I4"/>
    <mergeCell ref="D5:E5"/>
    <mergeCell ref="H5:I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35F28-6212-4177-BF1A-8BEC72AB3001}">
  <dimension ref="A1:I8"/>
  <sheetViews>
    <sheetView workbookViewId="0">
      <selection activeCell="C21" sqref="C21"/>
    </sheetView>
  </sheetViews>
  <sheetFormatPr baseColWidth="10" defaultRowHeight="15" x14ac:dyDescent="0.25"/>
  <cols>
    <col min="2" max="2" width="12.28515625" customWidth="1"/>
    <col min="3" max="3" width="12.7109375" customWidth="1"/>
    <col min="4" max="4" width="14.42578125" customWidth="1"/>
    <col min="5" max="5" width="12.5703125" customWidth="1"/>
    <col min="6" max="6" width="15.85546875" customWidth="1"/>
    <col min="7" max="7" width="17.5703125" customWidth="1"/>
    <col min="8" max="8" width="17.42578125" customWidth="1"/>
    <col min="9" max="9" width="18.42578125" customWidth="1"/>
  </cols>
  <sheetData>
    <row r="1" spans="1:9" ht="15.75" thickBot="1" x14ac:dyDescent="0.3">
      <c r="A1" t="s">
        <v>40</v>
      </c>
    </row>
    <row r="2" spans="1:9" ht="15.75" thickBot="1" x14ac:dyDescent="0.3">
      <c r="A2" s="19"/>
      <c r="B2" s="20" t="s">
        <v>25</v>
      </c>
      <c r="C2" s="20" t="s">
        <v>26</v>
      </c>
      <c r="D2" s="20" t="s">
        <v>27</v>
      </c>
      <c r="E2" s="20" t="s">
        <v>28</v>
      </c>
      <c r="F2" s="21" t="s">
        <v>29</v>
      </c>
      <c r="G2" s="22" t="s">
        <v>30</v>
      </c>
      <c r="H2" s="21" t="s">
        <v>31</v>
      </c>
      <c r="I2" s="20" t="s">
        <v>32</v>
      </c>
    </row>
    <row r="3" spans="1:9" ht="15.75" thickBot="1" x14ac:dyDescent="0.3">
      <c r="A3" s="23" t="s">
        <v>33</v>
      </c>
      <c r="B3" s="24" t="s">
        <v>34</v>
      </c>
      <c r="C3" s="24" t="s">
        <v>35</v>
      </c>
      <c r="D3" s="24">
        <v>1029</v>
      </c>
      <c r="E3" s="24" t="s">
        <v>36</v>
      </c>
      <c r="F3" s="25">
        <v>4694.92</v>
      </c>
      <c r="G3" s="26">
        <v>1132.83</v>
      </c>
      <c r="H3" s="25">
        <v>5203.95</v>
      </c>
      <c r="I3" s="25">
        <v>8199.6299999999992</v>
      </c>
    </row>
    <row r="4" spans="1:9" ht="15.75" thickBot="1" x14ac:dyDescent="0.3">
      <c r="A4" s="23" t="s">
        <v>33</v>
      </c>
      <c r="B4" s="24" t="s">
        <v>34</v>
      </c>
      <c r="C4" s="24" t="s">
        <v>35</v>
      </c>
      <c r="D4" s="24">
        <v>1009</v>
      </c>
      <c r="E4" s="24" t="s">
        <v>37</v>
      </c>
      <c r="F4" s="25">
        <v>9908.4500000000007</v>
      </c>
      <c r="G4" s="26">
        <v>426.6</v>
      </c>
      <c r="H4" s="25">
        <v>3214.25</v>
      </c>
      <c r="I4" s="25">
        <v>12482.8</v>
      </c>
    </row>
    <row r="5" spans="1:9" ht="15.75" thickBot="1" x14ac:dyDescent="0.3">
      <c r="A5" s="23" t="s">
        <v>33</v>
      </c>
      <c r="B5" s="24" t="s">
        <v>34</v>
      </c>
      <c r="C5" s="24" t="s">
        <v>38</v>
      </c>
      <c r="D5" s="24">
        <v>1028</v>
      </c>
      <c r="E5" s="24" t="s">
        <v>36</v>
      </c>
      <c r="F5" s="25">
        <v>712.55</v>
      </c>
      <c r="G5" s="26">
        <v>162.35</v>
      </c>
      <c r="H5" s="25">
        <v>1353.75</v>
      </c>
      <c r="I5" s="25">
        <v>1822.78</v>
      </c>
    </row>
    <row r="6" spans="1:9" ht="15.75" thickBot="1" x14ac:dyDescent="0.3">
      <c r="A6" s="23" t="s">
        <v>33</v>
      </c>
      <c r="B6" s="24" t="s">
        <v>34</v>
      </c>
      <c r="C6" s="24" t="s">
        <v>38</v>
      </c>
      <c r="D6" s="24">
        <v>515</v>
      </c>
      <c r="E6" s="24" t="s">
        <v>37</v>
      </c>
      <c r="F6" s="25">
        <v>1096.05</v>
      </c>
      <c r="G6" s="26">
        <v>32.1</v>
      </c>
      <c r="H6" s="25">
        <v>777.45</v>
      </c>
      <c r="I6" s="25">
        <v>1825.35</v>
      </c>
    </row>
    <row r="7" spans="1:9" ht="15.75" thickBot="1" x14ac:dyDescent="0.3">
      <c r="A7" s="23" t="s">
        <v>33</v>
      </c>
      <c r="B7" s="24" t="s">
        <v>34</v>
      </c>
      <c r="C7" s="24" t="s">
        <v>39</v>
      </c>
      <c r="D7" s="24">
        <v>1053</v>
      </c>
      <c r="E7" s="24" t="s">
        <v>36</v>
      </c>
      <c r="F7" s="25">
        <v>5299.06</v>
      </c>
      <c r="G7" s="26">
        <v>36.24</v>
      </c>
      <c r="H7" s="25">
        <v>3817.55</v>
      </c>
      <c r="I7" s="25">
        <v>9062.25</v>
      </c>
    </row>
    <row r="8" spans="1:9" x14ac:dyDescent="0.25">
      <c r="A8" s="27" t="s">
        <v>33</v>
      </c>
      <c r="B8" s="28" t="s">
        <v>34</v>
      </c>
      <c r="C8" s="28" t="s">
        <v>39</v>
      </c>
      <c r="D8" s="28">
        <v>943</v>
      </c>
      <c r="E8" s="28" t="s">
        <v>37</v>
      </c>
      <c r="F8" s="29">
        <v>0</v>
      </c>
      <c r="G8" s="30">
        <v>0</v>
      </c>
      <c r="H8" s="29">
        <v>0</v>
      </c>
      <c r="I8" s="2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CHCL</vt:lpstr>
      <vt:lpstr>CHLVO</vt:lpstr>
      <vt:lpstr>CHFLC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DERER Jonathan</dc:creator>
  <cp:lastModifiedBy>CHARLES Sabrina</cp:lastModifiedBy>
  <cp:lastPrinted>2025-09-02T09:59:43Z</cp:lastPrinted>
  <dcterms:created xsi:type="dcterms:W3CDTF">2015-06-05T18:19:34Z</dcterms:created>
  <dcterms:modified xsi:type="dcterms:W3CDTF">2026-02-27T17:33:06Z</dcterms:modified>
</cp:coreProperties>
</file>